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0" windowWidth="15600" windowHeight="8000"/>
  </bookViews>
  <sheets>
    <sheet name="Calcs" sheetId="7" r:id="rId1"/>
    <sheet name="Copy of Calcs" sheetId="9" r:id="rId2"/>
  </sheets>
  <calcPr calcId="124519"/>
</workbook>
</file>

<file path=xl/calcChain.xml><?xml version="1.0" encoding="utf-8"?>
<calcChain xmlns="http://schemas.openxmlformats.org/spreadsheetml/2006/main">
  <c r="D22" i="9"/>
  <c r="K22" s="1"/>
  <c r="L22" s="1"/>
  <c r="D17"/>
  <c r="K17" s="1"/>
  <c r="L17" s="1"/>
  <c r="L12"/>
  <c r="K12"/>
  <c r="G12"/>
  <c r="J12" s="1"/>
  <c r="H12" s="1"/>
  <c r="I12" s="1"/>
  <c r="D12"/>
  <c r="K7"/>
  <c r="L7" s="1"/>
  <c r="G7"/>
  <c r="J7" s="1"/>
  <c r="D7"/>
  <c r="D12" i="7"/>
  <c r="D22"/>
  <c r="H7" i="9" l="1"/>
  <c r="I7" s="1"/>
  <c r="G17"/>
  <c r="J17" s="1"/>
  <c r="H17" s="1"/>
  <c r="I17" s="1"/>
  <c r="G22"/>
  <c r="J22" s="1"/>
  <c r="H22" s="1"/>
  <c r="I22" s="1"/>
  <c r="G22" i="7"/>
  <c r="J22" s="1"/>
  <c r="D17"/>
  <c r="G17" s="1"/>
  <c r="J17" s="1"/>
  <c r="G12"/>
  <c r="J12" s="1"/>
  <c r="D7"/>
  <c r="K22" l="1"/>
  <c r="L22" s="1"/>
  <c r="H22" s="1"/>
  <c r="I22" s="1"/>
  <c r="K12"/>
  <c r="L12" s="1"/>
  <c r="H12" s="1"/>
  <c r="I12" s="1"/>
  <c r="K17"/>
  <c r="L17" s="1"/>
  <c r="H17" s="1"/>
  <c r="I17" s="1"/>
  <c r="K7"/>
  <c r="L7" s="1"/>
  <c r="G7" l="1"/>
  <c r="J7" s="1"/>
  <c r="H7" s="1"/>
  <c r="I7" s="1"/>
</calcChain>
</file>

<file path=xl/sharedStrings.xml><?xml version="1.0" encoding="utf-8"?>
<sst xmlns="http://schemas.openxmlformats.org/spreadsheetml/2006/main" count="186" uniqueCount="18">
  <si>
    <t>Flow</t>
  </si>
  <si>
    <t>LPM</t>
  </si>
  <si>
    <t>Output</t>
  </si>
  <si>
    <t>Temp</t>
  </si>
  <si>
    <t>DeltaT</t>
  </si>
  <si>
    <t>KW</t>
  </si>
  <si>
    <t>M3/hr</t>
  </si>
  <si>
    <t>output</t>
  </si>
  <si>
    <t>Rad</t>
  </si>
  <si>
    <t>Room</t>
  </si>
  <si>
    <t>Ret Temp</t>
  </si>
  <si>
    <t>Deg C</t>
  </si>
  <si>
    <t>Flo Temp</t>
  </si>
  <si>
    <t>"Deg rad"</t>
  </si>
  <si>
    <t>Rad(S) Rated</t>
  </si>
  <si>
    <t>Required</t>
  </si>
  <si>
    <t>Output "50 Deg Rad"</t>
  </si>
  <si>
    <t>Rads balanced at 48C to give a dT of 10C. (flowrate = 0.522LPM/kw)</t>
  </si>
</sst>
</file>

<file path=xl/styles.xml><?xml version="1.0" encoding="utf-8"?>
<styleSheet xmlns="http://schemas.openxmlformats.org/spreadsheetml/2006/main">
  <numFmts count="4">
    <numFmt numFmtId="44" formatCode="_-&quot;€&quot;* #,##0.00_-;\-&quot;€&quot;* #,##0.00_-;_-&quot;€&quot;* &quot;-&quot;??_-;_-@_-"/>
    <numFmt numFmtId="164" formatCode="0.0%"/>
    <numFmt numFmtId="165" formatCode="0.0"/>
    <numFmt numFmtId="166" formatCode="0.00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/>
    <xf numFmtId="0" fontId="2" fillId="0" borderId="0" xfId="0" applyFont="1" applyAlignment="1">
      <alignment horizontal="center"/>
    </xf>
    <xf numFmtId="44" fontId="2" fillId="0" borderId="0" xfId="2" applyFont="1"/>
    <xf numFmtId="44" fontId="2" fillId="0" borderId="0" xfId="2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/>
    <xf numFmtId="0" fontId="2" fillId="2" borderId="0" xfId="0" applyFont="1" applyFill="1" applyAlignment="1" applyProtection="1">
      <alignment horizontal="center"/>
    </xf>
    <xf numFmtId="1" fontId="2" fillId="2" borderId="0" xfId="2" applyNumberFormat="1" applyFont="1" applyFill="1" applyAlignment="1" applyProtection="1">
      <alignment horizontal="center"/>
    </xf>
    <xf numFmtId="0" fontId="3" fillId="0" borderId="0" xfId="0" applyFont="1" applyFill="1" applyAlignment="1">
      <alignment horizontal="center"/>
    </xf>
    <xf numFmtId="2" fontId="2" fillId="0" borderId="0" xfId="0" applyNumberFormat="1" applyFont="1" applyFill="1" applyAlignment="1" applyProtection="1">
      <alignment horizontal="center"/>
      <protection locked="0"/>
    </xf>
    <xf numFmtId="164" fontId="2" fillId="0" borderId="0" xfId="1" applyNumberFormat="1" applyFont="1" applyAlignment="1">
      <alignment horizontal="center"/>
    </xf>
    <xf numFmtId="0" fontId="0" fillId="0" borderId="0" xfId="0" applyFill="1"/>
    <xf numFmtId="165" fontId="2" fillId="2" borderId="0" xfId="2" applyNumberFormat="1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165" fontId="2" fillId="0" borderId="0" xfId="2" applyNumberFormat="1" applyFont="1" applyFill="1" applyAlignment="1" applyProtection="1">
      <alignment horizontal="center"/>
    </xf>
    <xf numFmtId="1" fontId="2" fillId="0" borderId="0" xfId="2" applyNumberFormat="1" applyFont="1" applyFill="1" applyAlignment="1" applyProtection="1">
      <alignment horizontal="center"/>
    </xf>
    <xf numFmtId="2" fontId="2" fillId="0" borderId="0" xfId="0" applyNumberFormat="1" applyFont="1" applyFill="1" applyAlignment="1">
      <alignment horizontal="center"/>
    </xf>
    <xf numFmtId="164" fontId="2" fillId="0" borderId="0" xfId="1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0" fontId="0" fillId="0" borderId="0" xfId="0" applyBorder="1"/>
    <xf numFmtId="0" fontId="2" fillId="0" borderId="0" xfId="0" applyFont="1" applyBorder="1"/>
    <xf numFmtId="2" fontId="2" fillId="2" borderId="0" xfId="2" applyNumberFormat="1" applyFont="1" applyFill="1" applyAlignment="1" applyProtection="1">
      <alignment horizontal="center"/>
    </xf>
    <xf numFmtId="2" fontId="4" fillId="0" borderId="0" xfId="0" applyNumberFormat="1" applyFont="1" applyAlignment="1">
      <alignment horizontal="center"/>
    </xf>
    <xf numFmtId="2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6" fontId="4" fillId="0" borderId="0" xfId="0" applyNumberFormat="1" applyFont="1" applyFill="1" applyAlignment="1" applyProtection="1">
      <alignment horizontal="center"/>
      <protection locked="0"/>
    </xf>
    <xf numFmtId="9" fontId="2" fillId="0" borderId="0" xfId="1" applyFont="1" applyFill="1" applyBorder="1" applyAlignment="1">
      <alignment horizontal="center"/>
    </xf>
    <xf numFmtId="10" fontId="2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 applyProtection="1">
      <alignment horizontal="left"/>
    </xf>
  </cellXfs>
  <cellStyles count="3">
    <cellStyle name="Currency" xfId="2" builtinId="4"/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22"/>
  <sheetViews>
    <sheetView tabSelected="1" zoomScale="91" zoomScaleNormal="91" workbookViewId="0">
      <selection activeCell="D3" sqref="D3"/>
    </sheetView>
  </sheetViews>
  <sheetFormatPr defaultColWidth="9.1796875" defaultRowHeight="14.5"/>
  <cols>
    <col min="1" max="1" width="9.1796875" style="1"/>
    <col min="2" max="2" width="15.54296875" style="1" bestFit="1" customWidth="1"/>
    <col min="3" max="3" width="26.90625" style="1" bestFit="1" customWidth="1"/>
    <col min="4" max="4" width="12.54296875" style="1" customWidth="1"/>
    <col min="5" max="5" width="13.90625" style="1" customWidth="1"/>
    <col min="6" max="6" width="9.81640625" style="1" customWidth="1"/>
    <col min="7" max="7" width="12.453125" style="1" customWidth="1"/>
    <col min="8" max="8" width="9.26953125" style="1" customWidth="1"/>
    <col min="9" max="9" width="8.54296875" style="1" customWidth="1"/>
    <col min="10" max="10" width="9.26953125" style="1" customWidth="1"/>
    <col min="11" max="11" width="11.7265625" style="1" customWidth="1"/>
    <col min="12" max="12" width="9.54296875" style="1" customWidth="1"/>
    <col min="13" max="13" width="13.1796875" style="1" bestFit="1" customWidth="1"/>
    <col min="14" max="16384" width="9.1796875" style="1"/>
  </cols>
  <sheetData>
    <row r="1" spans="2:13" ht="21">
      <c r="B1" s="12"/>
      <c r="C1" s="14"/>
      <c r="D1" s="14"/>
      <c r="E1" s="15"/>
      <c r="F1" s="16"/>
      <c r="G1" s="9"/>
      <c r="H1" s="10"/>
      <c r="I1" s="17"/>
      <c r="J1" s="17"/>
      <c r="K1" s="18"/>
      <c r="L1" s="17"/>
      <c r="M1" s="12"/>
    </row>
    <row r="2" spans="2:13" ht="21">
      <c r="B2" s="28"/>
      <c r="D2" s="32" t="s">
        <v>17</v>
      </c>
      <c r="E2" s="15"/>
      <c r="F2" s="16"/>
      <c r="G2" s="9"/>
      <c r="H2" s="10"/>
      <c r="I2" s="17"/>
      <c r="J2" s="17"/>
      <c r="K2" s="18"/>
      <c r="L2" s="17"/>
      <c r="M2" s="12"/>
    </row>
    <row r="4" spans="2:13" ht="21">
      <c r="C4" s="2" t="s">
        <v>14</v>
      </c>
      <c r="D4" s="2"/>
      <c r="E4" s="3"/>
      <c r="F4" s="4" t="s">
        <v>9</v>
      </c>
      <c r="G4" s="2"/>
      <c r="H4" s="2"/>
      <c r="I4" s="5"/>
      <c r="J4" s="5"/>
      <c r="K4" s="5"/>
      <c r="L4" s="2" t="s">
        <v>8</v>
      </c>
    </row>
    <row r="5" spans="2:13" ht="21">
      <c r="B5" s="2" t="s">
        <v>15</v>
      </c>
      <c r="C5" s="2" t="s">
        <v>16</v>
      </c>
      <c r="D5" s="6"/>
      <c r="E5" s="4" t="s">
        <v>12</v>
      </c>
      <c r="F5" s="4" t="s">
        <v>3</v>
      </c>
      <c r="G5" s="2" t="s">
        <v>10</v>
      </c>
      <c r="H5" s="2" t="s">
        <v>0</v>
      </c>
      <c r="I5" s="2" t="s">
        <v>0</v>
      </c>
      <c r="J5" s="2" t="s">
        <v>4</v>
      </c>
      <c r="K5" s="6"/>
      <c r="L5" s="2" t="s">
        <v>2</v>
      </c>
    </row>
    <row r="6" spans="2:13" ht="21">
      <c r="B6" s="20" t="s">
        <v>2</v>
      </c>
      <c r="C6" s="2" t="s">
        <v>5</v>
      </c>
      <c r="D6" s="2" t="s">
        <v>13</v>
      </c>
      <c r="E6" s="2" t="s">
        <v>11</v>
      </c>
      <c r="F6" s="2" t="s">
        <v>11</v>
      </c>
      <c r="G6" s="2" t="s">
        <v>11</v>
      </c>
      <c r="H6" s="2" t="s">
        <v>1</v>
      </c>
      <c r="I6" s="2" t="s">
        <v>6</v>
      </c>
      <c r="J6" s="2" t="s">
        <v>11</v>
      </c>
      <c r="K6" s="2" t="s">
        <v>7</v>
      </c>
      <c r="L6" s="2" t="s">
        <v>5</v>
      </c>
    </row>
    <row r="7" spans="2:13" ht="21">
      <c r="B7" s="31">
        <v>0.3644</v>
      </c>
      <c r="C7" s="7">
        <v>1</v>
      </c>
      <c r="D7" s="21">
        <f>B7^(1/1.3)*50</f>
        <v>22.999722458062504</v>
      </c>
      <c r="E7" s="13">
        <v>48</v>
      </c>
      <c r="F7" s="8">
        <v>20</v>
      </c>
      <c r="G7" s="27">
        <f>(D7+F7)*2-E7</f>
        <v>37.999444916125015</v>
      </c>
      <c r="H7" s="29">
        <f>L7*860/J7/60</f>
        <v>0.52227767587505247</v>
      </c>
      <c r="I7" s="5">
        <f>H7/16.66</f>
        <v>3.1349200232596186E-2</v>
      </c>
      <c r="J7" s="5">
        <f>E7-G7</f>
        <v>10.000555083874985</v>
      </c>
      <c r="K7" s="11">
        <f>(D7/50)^1.3</f>
        <v>0.36440000000000006</v>
      </c>
      <c r="L7" s="5">
        <f>C7*K7</f>
        <v>0.36440000000000006</v>
      </c>
    </row>
    <row r="8" spans="2:13">
      <c r="D8" s="22"/>
      <c r="E8" s="19"/>
    </row>
    <row r="9" spans="2:13" ht="21">
      <c r="C9" s="2" t="s">
        <v>14</v>
      </c>
      <c r="D9" s="20"/>
      <c r="E9" s="3"/>
      <c r="F9" s="4" t="s">
        <v>9</v>
      </c>
      <c r="G9" s="2"/>
      <c r="H9" s="2"/>
      <c r="I9" s="5"/>
      <c r="J9" s="5"/>
      <c r="K9" s="5"/>
      <c r="L9" s="2" t="s">
        <v>8</v>
      </c>
    </row>
    <row r="10" spans="2:13" ht="21">
      <c r="B10" s="2" t="s">
        <v>15</v>
      </c>
      <c r="C10" s="2" t="s">
        <v>16</v>
      </c>
      <c r="D10" s="23"/>
      <c r="E10" s="4" t="s">
        <v>12</v>
      </c>
      <c r="F10" s="4" t="s">
        <v>3</v>
      </c>
      <c r="G10" s="2" t="s">
        <v>10</v>
      </c>
      <c r="H10" s="2" t="s">
        <v>0</v>
      </c>
      <c r="I10" s="2" t="s">
        <v>0</v>
      </c>
      <c r="J10" s="2" t="s">
        <v>4</v>
      </c>
      <c r="K10" s="6"/>
      <c r="L10" s="2" t="s">
        <v>2</v>
      </c>
    </row>
    <row r="11" spans="2:13" ht="21">
      <c r="B11" s="20" t="s">
        <v>2</v>
      </c>
      <c r="C11" s="2" t="s">
        <v>5</v>
      </c>
      <c r="D11" s="20" t="s">
        <v>13</v>
      </c>
      <c r="E11" s="2" t="s">
        <v>11</v>
      </c>
      <c r="F11" s="2" t="s">
        <v>11</v>
      </c>
      <c r="G11" s="2" t="s">
        <v>11</v>
      </c>
      <c r="H11" s="2" t="s">
        <v>1</v>
      </c>
      <c r="I11" s="2" t="s">
        <v>6</v>
      </c>
      <c r="J11" s="2" t="s">
        <v>11</v>
      </c>
      <c r="K11" s="2" t="s">
        <v>7</v>
      </c>
      <c r="L11" s="2" t="s">
        <v>5</v>
      </c>
    </row>
    <row r="12" spans="2:13" ht="21">
      <c r="B12" s="31">
        <v>0.5</v>
      </c>
      <c r="C12" s="7">
        <v>1</v>
      </c>
      <c r="D12" s="21">
        <f>B12^(1/1.3)*50</f>
        <v>29.336511500115662</v>
      </c>
      <c r="E12" s="24">
        <v>56.2</v>
      </c>
      <c r="F12" s="8">
        <v>20</v>
      </c>
      <c r="G12" s="26">
        <f>(D12+F12)*2-E12</f>
        <v>42.473023000231322</v>
      </c>
      <c r="H12" s="29">
        <f>L12*860/J12/60</f>
        <v>0.52208630252585375</v>
      </c>
      <c r="I12" s="5">
        <f>H12/16.66</f>
        <v>3.1337713236845963E-2</v>
      </c>
      <c r="J12" s="5">
        <f>E12-G12</f>
        <v>13.726976999768681</v>
      </c>
      <c r="K12" s="11">
        <f>(D12/50)^1.3</f>
        <v>0.50000000000000011</v>
      </c>
      <c r="L12" s="5">
        <f>C12*K12</f>
        <v>0.50000000000000011</v>
      </c>
    </row>
    <row r="13" spans="2:13">
      <c r="D13" s="22"/>
    </row>
    <row r="14" spans="2:13" ht="21">
      <c r="C14" s="2" t="s">
        <v>14</v>
      </c>
      <c r="D14" s="20"/>
      <c r="E14" s="3"/>
      <c r="F14" s="4" t="s">
        <v>9</v>
      </c>
      <c r="G14" s="2"/>
      <c r="H14" s="2"/>
      <c r="I14" s="5"/>
      <c r="J14" s="5"/>
      <c r="K14" s="5"/>
      <c r="L14" s="2" t="s">
        <v>8</v>
      </c>
    </row>
    <row r="15" spans="2:13" ht="21">
      <c r="B15" s="2" t="s">
        <v>15</v>
      </c>
      <c r="C15" s="2" t="s">
        <v>16</v>
      </c>
      <c r="D15" s="23"/>
      <c r="E15" s="4" t="s">
        <v>12</v>
      </c>
      <c r="F15" s="4" t="s">
        <v>3</v>
      </c>
      <c r="G15" s="2" t="s">
        <v>10</v>
      </c>
      <c r="H15" s="2" t="s">
        <v>0</v>
      </c>
      <c r="I15" s="2" t="s">
        <v>0</v>
      </c>
      <c r="J15" s="2" t="s">
        <v>4</v>
      </c>
      <c r="K15" s="6"/>
      <c r="L15" s="2" t="s">
        <v>2</v>
      </c>
    </row>
    <row r="16" spans="2:13" ht="21">
      <c r="B16" s="20" t="s">
        <v>2</v>
      </c>
      <c r="C16" s="2" t="s">
        <v>5</v>
      </c>
      <c r="D16" s="20" t="s">
        <v>13</v>
      </c>
      <c r="E16" s="2" t="s">
        <v>11</v>
      </c>
      <c r="F16" s="2" t="s">
        <v>11</v>
      </c>
      <c r="G16" s="2" t="s">
        <v>11</v>
      </c>
      <c r="H16" s="2" t="s">
        <v>1</v>
      </c>
      <c r="I16" s="2" t="s">
        <v>6</v>
      </c>
      <c r="J16" s="2" t="s">
        <v>11</v>
      </c>
      <c r="K16" s="2" t="s">
        <v>7</v>
      </c>
      <c r="L16" s="2" t="s">
        <v>5</v>
      </c>
    </row>
    <row r="17" spans="2:12" ht="21">
      <c r="B17" s="30">
        <v>0.75</v>
      </c>
      <c r="C17" s="7">
        <v>1</v>
      </c>
      <c r="D17" s="21">
        <f>B17^(1/1.3)*50</f>
        <v>40.074054443395482</v>
      </c>
      <c r="E17" s="24">
        <v>70.400000000000006</v>
      </c>
      <c r="F17" s="13">
        <v>20</v>
      </c>
      <c r="G17" s="26">
        <f>(D17+F17)*2-E17</f>
        <v>49.748108886790959</v>
      </c>
      <c r="H17" s="29">
        <f>L17*860/J17/60</f>
        <v>0.5205334436963136</v>
      </c>
      <c r="I17" s="5">
        <f>H17/16.66</f>
        <v>3.1244504423548234E-2</v>
      </c>
      <c r="J17" s="5">
        <f>E17-G17</f>
        <v>20.651891113209047</v>
      </c>
      <c r="K17" s="11">
        <f>(D17/50)^1.3</f>
        <v>0.75000000000000011</v>
      </c>
      <c r="L17" s="5">
        <f>C17*K17</f>
        <v>0.75000000000000011</v>
      </c>
    </row>
    <row r="19" spans="2:12" ht="21">
      <c r="C19" s="2" t="s">
        <v>14</v>
      </c>
      <c r="D19" s="20"/>
      <c r="E19" s="3"/>
      <c r="F19" s="4" t="s">
        <v>9</v>
      </c>
      <c r="G19" s="2"/>
      <c r="H19" s="2"/>
      <c r="I19" s="5"/>
      <c r="J19" s="5"/>
      <c r="K19" s="5"/>
      <c r="L19" s="2" t="s">
        <v>8</v>
      </c>
    </row>
    <row r="20" spans="2:12" ht="21">
      <c r="B20" s="2" t="s">
        <v>15</v>
      </c>
      <c r="C20" s="2" t="s">
        <v>16</v>
      </c>
      <c r="D20" s="23"/>
      <c r="E20" s="4" t="s">
        <v>12</v>
      </c>
      <c r="F20" s="4" t="s">
        <v>3</v>
      </c>
      <c r="G20" s="2" t="s">
        <v>10</v>
      </c>
      <c r="H20" s="2" t="s">
        <v>0</v>
      </c>
      <c r="I20" s="2" t="s">
        <v>0</v>
      </c>
      <c r="J20" s="2" t="s">
        <v>4</v>
      </c>
      <c r="K20" s="6"/>
      <c r="L20" s="2" t="s">
        <v>2</v>
      </c>
    </row>
    <row r="21" spans="2:12" ht="21">
      <c r="B21" s="20" t="s">
        <v>2</v>
      </c>
      <c r="C21" s="2" t="s">
        <v>5</v>
      </c>
      <c r="D21" s="20" t="s">
        <v>13</v>
      </c>
      <c r="E21" s="2" t="s">
        <v>11</v>
      </c>
      <c r="F21" s="2" t="s">
        <v>11</v>
      </c>
      <c r="G21" s="2" t="s">
        <v>11</v>
      </c>
      <c r="H21" s="2" t="s">
        <v>1</v>
      </c>
      <c r="I21" s="2" t="s">
        <v>6</v>
      </c>
      <c r="J21" s="2" t="s">
        <v>11</v>
      </c>
      <c r="K21" s="2" t="s">
        <v>7</v>
      </c>
      <c r="L21" s="2" t="s">
        <v>5</v>
      </c>
    </row>
    <row r="22" spans="2:12" ht="21">
      <c r="B22" s="31">
        <v>0.92900000000000005</v>
      </c>
      <c r="C22" s="7">
        <v>1</v>
      </c>
      <c r="D22" s="21">
        <f>B22^(1/1.3)*50</f>
        <v>47.246180782994657</v>
      </c>
      <c r="E22" s="24">
        <v>80</v>
      </c>
      <c r="F22" s="13">
        <v>20</v>
      </c>
      <c r="G22" s="26">
        <f>(D22+F22)*2-E22</f>
        <v>54.492361565989313</v>
      </c>
      <c r="H22" s="29">
        <f>L22*860/J22/60</f>
        <v>0.52202663532003746</v>
      </c>
      <c r="I22" s="5">
        <f>H22/16.66</f>
        <v>3.1334131771911009E-2</v>
      </c>
      <c r="J22" s="25">
        <f>E22-G22</f>
        <v>25.507638434010687</v>
      </c>
      <c r="K22" s="11">
        <f>(D22/50)^1.3</f>
        <v>0.92900000000000005</v>
      </c>
      <c r="L22" s="5">
        <f>C22*K22</f>
        <v>0.92900000000000005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M22"/>
  <sheetViews>
    <sheetView zoomScale="91" zoomScaleNormal="91" workbookViewId="0">
      <selection activeCell="C10" sqref="C10"/>
    </sheetView>
  </sheetViews>
  <sheetFormatPr defaultColWidth="9.1796875" defaultRowHeight="14.5"/>
  <cols>
    <col min="1" max="1" width="9.1796875" style="1"/>
    <col min="2" max="2" width="15.54296875" style="1" bestFit="1" customWidth="1"/>
    <col min="3" max="3" width="26.90625" style="1" bestFit="1" customWidth="1"/>
    <col min="4" max="4" width="12.54296875" style="1" customWidth="1"/>
    <col min="5" max="5" width="13.90625" style="1" customWidth="1"/>
    <col min="6" max="6" width="9.81640625" style="1" customWidth="1"/>
    <col min="7" max="7" width="12.453125" style="1" customWidth="1"/>
    <col min="8" max="8" width="9.26953125" style="1" customWidth="1"/>
    <col min="9" max="9" width="8.54296875" style="1" customWidth="1"/>
    <col min="10" max="10" width="9.26953125" style="1" customWidth="1"/>
    <col min="11" max="11" width="11.7265625" style="1" customWidth="1"/>
    <col min="12" max="12" width="9.54296875" style="1" customWidth="1"/>
    <col min="13" max="13" width="13.1796875" style="1" bestFit="1" customWidth="1"/>
    <col min="14" max="16384" width="9.1796875" style="1"/>
  </cols>
  <sheetData>
    <row r="1" spans="2:13" ht="21">
      <c r="B1" s="12"/>
      <c r="C1" s="14"/>
      <c r="D1" s="14"/>
      <c r="E1" s="15"/>
      <c r="F1" s="16"/>
      <c r="G1" s="9"/>
      <c r="H1" s="10"/>
      <c r="I1" s="17"/>
      <c r="J1" s="17"/>
      <c r="K1" s="18"/>
      <c r="L1" s="17"/>
      <c r="M1" s="12"/>
    </row>
    <row r="2" spans="2:13" ht="21">
      <c r="B2" s="28"/>
      <c r="D2" s="32" t="s">
        <v>17</v>
      </c>
      <c r="E2" s="15"/>
      <c r="F2" s="16"/>
      <c r="G2" s="9"/>
      <c r="H2" s="10"/>
      <c r="I2" s="17"/>
      <c r="J2" s="17"/>
      <c r="K2" s="18"/>
      <c r="L2" s="17"/>
      <c r="M2" s="12"/>
    </row>
    <row r="4" spans="2:13" ht="21">
      <c r="C4" s="2" t="s">
        <v>14</v>
      </c>
      <c r="D4" s="2"/>
      <c r="E4" s="3"/>
      <c r="F4" s="4" t="s">
        <v>9</v>
      </c>
      <c r="G4" s="2"/>
      <c r="H4" s="2"/>
      <c r="I4" s="5"/>
      <c r="J4" s="5"/>
      <c r="K4" s="5"/>
      <c r="L4" s="2" t="s">
        <v>8</v>
      </c>
    </row>
    <row r="5" spans="2:13" ht="21">
      <c r="B5" s="2" t="s">
        <v>15</v>
      </c>
      <c r="C5" s="2" t="s">
        <v>16</v>
      </c>
      <c r="D5" s="6"/>
      <c r="E5" s="4" t="s">
        <v>12</v>
      </c>
      <c r="F5" s="4" t="s">
        <v>3</v>
      </c>
      <c r="G5" s="2" t="s">
        <v>10</v>
      </c>
      <c r="H5" s="2" t="s">
        <v>0</v>
      </c>
      <c r="I5" s="2" t="s">
        <v>0</v>
      </c>
      <c r="J5" s="2" t="s">
        <v>4</v>
      </c>
      <c r="K5" s="6"/>
      <c r="L5" s="2" t="s">
        <v>2</v>
      </c>
    </row>
    <row r="6" spans="2:13" ht="21">
      <c r="B6" s="20" t="s">
        <v>2</v>
      </c>
      <c r="C6" s="2" t="s">
        <v>5</v>
      </c>
      <c r="D6" s="2" t="s">
        <v>13</v>
      </c>
      <c r="E6" s="2" t="s">
        <v>11</v>
      </c>
      <c r="F6" s="2" t="s">
        <v>11</v>
      </c>
      <c r="G6" s="2" t="s">
        <v>11</v>
      </c>
      <c r="H6" s="2" t="s">
        <v>1</v>
      </c>
      <c r="I6" s="2" t="s">
        <v>6</v>
      </c>
      <c r="J6" s="2" t="s">
        <v>11</v>
      </c>
      <c r="K6" s="2" t="s">
        <v>7</v>
      </c>
      <c r="L6" s="2" t="s">
        <v>5</v>
      </c>
    </row>
    <row r="7" spans="2:13" ht="21">
      <c r="B7" s="31">
        <v>0.3644</v>
      </c>
      <c r="C7" s="7">
        <v>1</v>
      </c>
      <c r="D7" s="21">
        <f>B7^(1/1.3)*50</f>
        <v>22.999722458062504</v>
      </c>
      <c r="E7" s="13">
        <v>48</v>
      </c>
      <c r="F7" s="8">
        <v>20</v>
      </c>
      <c r="G7" s="27">
        <f>(D7+F7)*2-E7</f>
        <v>37.999444916125015</v>
      </c>
      <c r="H7" s="29">
        <f>L7*860/J7/60</f>
        <v>0.52227767587505247</v>
      </c>
      <c r="I7" s="5">
        <f>H7/16.66</f>
        <v>3.1349200232596186E-2</v>
      </c>
      <c r="J7" s="5">
        <f>E7-G7</f>
        <v>10.000555083874985</v>
      </c>
      <c r="K7" s="11">
        <f>(D7/50)^1.3</f>
        <v>0.36440000000000006</v>
      </c>
      <c r="L7" s="5">
        <f>C7*K7</f>
        <v>0.36440000000000006</v>
      </c>
    </row>
    <row r="8" spans="2:13">
      <c r="D8" s="22"/>
      <c r="E8" s="19"/>
    </row>
    <row r="9" spans="2:13" ht="21">
      <c r="C9" s="2" t="s">
        <v>14</v>
      </c>
      <c r="D9" s="20"/>
      <c r="E9" s="3"/>
      <c r="F9" s="4" t="s">
        <v>9</v>
      </c>
      <c r="G9" s="2"/>
      <c r="H9" s="2"/>
      <c r="I9" s="5"/>
      <c r="J9" s="5"/>
      <c r="K9" s="5"/>
      <c r="L9" s="2" t="s">
        <v>8</v>
      </c>
    </row>
    <row r="10" spans="2:13" ht="21">
      <c r="B10" s="2" t="s">
        <v>15</v>
      </c>
      <c r="C10" s="2" t="s">
        <v>16</v>
      </c>
      <c r="D10" s="23"/>
      <c r="E10" s="4" t="s">
        <v>12</v>
      </c>
      <c r="F10" s="4" t="s">
        <v>3</v>
      </c>
      <c r="G10" s="2" t="s">
        <v>10</v>
      </c>
      <c r="H10" s="2" t="s">
        <v>0</v>
      </c>
      <c r="I10" s="2" t="s">
        <v>0</v>
      </c>
      <c r="J10" s="2" t="s">
        <v>4</v>
      </c>
      <c r="K10" s="6"/>
      <c r="L10" s="2" t="s">
        <v>2</v>
      </c>
    </row>
    <row r="11" spans="2:13" ht="21">
      <c r="B11" s="20" t="s">
        <v>2</v>
      </c>
      <c r="C11" s="2" t="s">
        <v>5</v>
      </c>
      <c r="D11" s="20" t="s">
        <v>13</v>
      </c>
      <c r="E11" s="2" t="s">
        <v>11</v>
      </c>
      <c r="F11" s="2" t="s">
        <v>11</v>
      </c>
      <c r="G11" s="2" t="s">
        <v>11</v>
      </c>
      <c r="H11" s="2" t="s">
        <v>1</v>
      </c>
      <c r="I11" s="2" t="s">
        <v>6</v>
      </c>
      <c r="J11" s="2" t="s">
        <v>11</v>
      </c>
      <c r="K11" s="2" t="s">
        <v>7</v>
      </c>
      <c r="L11" s="2" t="s">
        <v>5</v>
      </c>
    </row>
    <row r="12" spans="2:13" ht="21">
      <c r="B12" s="31">
        <v>0.5</v>
      </c>
      <c r="C12" s="7">
        <v>1</v>
      </c>
      <c r="D12" s="21">
        <f>B12^(1/1.3)*50</f>
        <v>29.336511500115662</v>
      </c>
      <c r="E12" s="24">
        <v>56.2</v>
      </c>
      <c r="F12" s="8">
        <v>20</v>
      </c>
      <c r="G12" s="26">
        <f>(D12+F12)*2-E12</f>
        <v>42.473023000231322</v>
      </c>
      <c r="H12" s="29">
        <f>L12*860/J12/60</f>
        <v>0.52208630252585375</v>
      </c>
      <c r="I12" s="5">
        <f>H12/16.66</f>
        <v>3.1337713236845963E-2</v>
      </c>
      <c r="J12" s="5">
        <f>E12-G12</f>
        <v>13.726976999768681</v>
      </c>
      <c r="K12" s="11">
        <f>(D12/50)^1.3</f>
        <v>0.50000000000000011</v>
      </c>
      <c r="L12" s="5">
        <f>C12*K12</f>
        <v>0.50000000000000011</v>
      </c>
    </row>
    <row r="13" spans="2:13">
      <c r="D13" s="22"/>
    </row>
    <row r="14" spans="2:13" ht="21">
      <c r="C14" s="2" t="s">
        <v>14</v>
      </c>
      <c r="D14" s="20"/>
      <c r="E14" s="3"/>
      <c r="F14" s="4" t="s">
        <v>9</v>
      </c>
      <c r="G14" s="2"/>
      <c r="H14" s="2"/>
      <c r="I14" s="5"/>
      <c r="J14" s="5"/>
      <c r="K14" s="5"/>
      <c r="L14" s="2" t="s">
        <v>8</v>
      </c>
    </row>
    <row r="15" spans="2:13" ht="21">
      <c r="B15" s="2" t="s">
        <v>15</v>
      </c>
      <c r="C15" s="2" t="s">
        <v>16</v>
      </c>
      <c r="D15" s="23"/>
      <c r="E15" s="4" t="s">
        <v>12</v>
      </c>
      <c r="F15" s="4" t="s">
        <v>3</v>
      </c>
      <c r="G15" s="2" t="s">
        <v>10</v>
      </c>
      <c r="H15" s="2" t="s">
        <v>0</v>
      </c>
      <c r="I15" s="2" t="s">
        <v>0</v>
      </c>
      <c r="J15" s="2" t="s">
        <v>4</v>
      </c>
      <c r="K15" s="6"/>
      <c r="L15" s="2" t="s">
        <v>2</v>
      </c>
    </row>
    <row r="16" spans="2:13" ht="21">
      <c r="B16" s="20" t="s">
        <v>2</v>
      </c>
      <c r="C16" s="2" t="s">
        <v>5</v>
      </c>
      <c r="D16" s="20" t="s">
        <v>13</v>
      </c>
      <c r="E16" s="2" t="s">
        <v>11</v>
      </c>
      <c r="F16" s="2" t="s">
        <v>11</v>
      </c>
      <c r="G16" s="2" t="s">
        <v>11</v>
      </c>
      <c r="H16" s="2" t="s">
        <v>1</v>
      </c>
      <c r="I16" s="2" t="s">
        <v>6</v>
      </c>
      <c r="J16" s="2" t="s">
        <v>11</v>
      </c>
      <c r="K16" s="2" t="s">
        <v>7</v>
      </c>
      <c r="L16" s="2" t="s">
        <v>5</v>
      </c>
    </row>
    <row r="17" spans="2:12" ht="21">
      <c r="B17" s="30">
        <v>0.75</v>
      </c>
      <c r="C17" s="7">
        <v>1</v>
      </c>
      <c r="D17" s="21">
        <f>B17^(1/1.3)*50</f>
        <v>40.074054443395482</v>
      </c>
      <c r="E17" s="24">
        <v>70.400000000000006</v>
      </c>
      <c r="F17" s="13">
        <v>20</v>
      </c>
      <c r="G17" s="26">
        <f>(D17+F17)*2-E17</f>
        <v>49.748108886790959</v>
      </c>
      <c r="H17" s="29">
        <f>L17*860/J17/60</f>
        <v>0.5205334436963136</v>
      </c>
      <c r="I17" s="5">
        <f>H17/16.66</f>
        <v>3.1244504423548234E-2</v>
      </c>
      <c r="J17" s="5">
        <f>E17-G17</f>
        <v>20.651891113209047</v>
      </c>
      <c r="K17" s="11">
        <f>(D17/50)^1.3</f>
        <v>0.75000000000000011</v>
      </c>
      <c r="L17" s="5">
        <f>C17*K17</f>
        <v>0.75000000000000011</v>
      </c>
    </row>
    <row r="19" spans="2:12" ht="21">
      <c r="C19" s="2" t="s">
        <v>14</v>
      </c>
      <c r="D19" s="20"/>
      <c r="E19" s="3"/>
      <c r="F19" s="4" t="s">
        <v>9</v>
      </c>
      <c r="G19" s="2"/>
      <c r="H19" s="2"/>
      <c r="I19" s="5"/>
      <c r="J19" s="5"/>
      <c r="K19" s="5"/>
      <c r="L19" s="2" t="s">
        <v>8</v>
      </c>
    </row>
    <row r="20" spans="2:12" ht="21">
      <c r="B20" s="2" t="s">
        <v>15</v>
      </c>
      <c r="C20" s="2" t="s">
        <v>16</v>
      </c>
      <c r="D20" s="23"/>
      <c r="E20" s="4" t="s">
        <v>12</v>
      </c>
      <c r="F20" s="4" t="s">
        <v>3</v>
      </c>
      <c r="G20" s="2" t="s">
        <v>10</v>
      </c>
      <c r="H20" s="2" t="s">
        <v>0</v>
      </c>
      <c r="I20" s="2" t="s">
        <v>0</v>
      </c>
      <c r="J20" s="2" t="s">
        <v>4</v>
      </c>
      <c r="K20" s="6"/>
      <c r="L20" s="2" t="s">
        <v>2</v>
      </c>
    </row>
    <row r="21" spans="2:12" ht="21">
      <c r="B21" s="20" t="s">
        <v>2</v>
      </c>
      <c r="C21" s="2" t="s">
        <v>5</v>
      </c>
      <c r="D21" s="20" t="s">
        <v>13</v>
      </c>
      <c r="E21" s="2" t="s">
        <v>11</v>
      </c>
      <c r="F21" s="2" t="s">
        <v>11</v>
      </c>
      <c r="G21" s="2" t="s">
        <v>11</v>
      </c>
      <c r="H21" s="2" t="s">
        <v>1</v>
      </c>
      <c r="I21" s="2" t="s">
        <v>6</v>
      </c>
      <c r="J21" s="2" t="s">
        <v>11</v>
      </c>
      <c r="K21" s="2" t="s">
        <v>7</v>
      </c>
      <c r="L21" s="2" t="s">
        <v>5</v>
      </c>
    </row>
    <row r="22" spans="2:12" ht="21">
      <c r="B22" s="31">
        <v>0.92900000000000005</v>
      </c>
      <c r="C22" s="7">
        <v>1</v>
      </c>
      <c r="D22" s="21">
        <f>B22^(1/1.3)*50</f>
        <v>47.246180782994657</v>
      </c>
      <c r="E22" s="24">
        <v>80</v>
      </c>
      <c r="F22" s="13">
        <v>20</v>
      </c>
      <c r="G22" s="26">
        <f>(D22+F22)*2-E22</f>
        <v>54.492361565989313</v>
      </c>
      <c r="H22" s="29">
        <f>L22*860/J22/60</f>
        <v>0.52202663532003746</v>
      </c>
      <c r="I22" s="5">
        <f>H22/16.66</f>
        <v>3.1334131771911009E-2</v>
      </c>
      <c r="J22" s="25">
        <f>E22-G22</f>
        <v>25.507638434010687</v>
      </c>
      <c r="K22" s="11">
        <f>(D22/50)^1.3</f>
        <v>0.92900000000000005</v>
      </c>
      <c r="L22" s="5">
        <f>C22*K22</f>
        <v>0.92900000000000005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Calcs</vt:lpstr>
      <vt:lpstr>Copy of Calcs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Johntemp</dc:creator>
  <cp:lastModifiedBy>allco</cp:lastModifiedBy>
  <dcterms:created xsi:type="dcterms:W3CDTF">2019-01-20T15:10:36Z</dcterms:created>
  <dcterms:modified xsi:type="dcterms:W3CDTF">2024-11-06T11:35:02Z</dcterms:modified>
</cp:coreProperties>
</file>